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Анализ чувствительности" sheetId="1" state="visible" r:id="rId3"/>
    <sheet name="Двухпараметрический анализ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<sst xmlns="http://schemas.openxmlformats.org/spreadsheetml/2006/main" count="28" uniqueCount="27">
  <si>
    <t xml:space="preserve">Анализ чувствительности NPV проекта</t>
  </si>
  <si>
    <t xml:space="preserve">I. Базовые параметры проекта</t>
  </si>
  <si>
    <t xml:space="preserve">Инвестиции (I₀), руб.</t>
  </si>
  <si>
    <t xml:space="preserve">Ставка дисконтирования (WACC)</t>
  </si>
  <si>
    <t xml:space="preserve">Цена продажи, руб./ед.</t>
  </si>
  <si>
    <t xml:space="preserve">Объём продаж, шт./год</t>
  </si>
  <si>
    <t xml:space="preserve">Переменные затраты, руб./ед.</t>
  </si>
  <si>
    <t xml:space="preserve">Постоянные затраты, руб./год</t>
  </si>
  <si>
    <t xml:space="preserve">Горизонт проекта, лет</t>
  </si>
  <si>
    <t xml:space="preserve">Годовой CF (базовый) = (Цена - Перем.) × Объём - Пост.</t>
  </si>
  <si>
    <t xml:space="preserve">NPV (базовый)</t>
  </si>
  <si>
    <t xml:space="preserve">II. Однопараметрический анализ: NPV от ставки дисконтирования</t>
  </si>
  <si>
    <t xml:space="preserve">Ставка</t>
  </si>
  <si>
    <t xml:space="preserve">NPV, руб.</t>
  </si>
  <si>
    <t xml:space="preserve">III. Однопараметрический анализ: NPV от цены продажи</t>
  </si>
  <si>
    <t xml:space="preserve">Цена, руб.</t>
  </si>
  <si>
    <t xml:space="preserve">Двухпараметрический анализ: NPV(Цена; Ставка)</t>
  </si>
  <si>
    <t xml:space="preserve">Таблица подстановки данных (Data Table)</t>
  </si>
  <si>
    <t xml:space="preserve">Инструкция: Данные → Анализ «что если» → Таблица данных</t>
  </si>
  <si>
    <t xml:space="preserve">NPV →</t>
  </si>
  <si>
    <t xml:space="preserve">Зелёные ячейки — NPV &gt; 0 (проект эффективен)</t>
  </si>
  <si>
    <t xml:space="preserve">Красные ячейки — NPV &lt; 0 (проект неэффективен)</t>
  </si>
  <si>
    <t xml:space="preserve">Для автоматической таблицы подстановки Excel:</t>
  </si>
  <si>
    <t xml:space="preserve">1. Выделите диапазон C6:I15</t>
  </si>
  <si>
    <t xml:space="preserve">2. Данные → Анализ «что если» → Таблица данных</t>
  </si>
  <si>
    <t xml:space="preserve">3. Подставлять значения по строкам: ссылка на ячейку Ставки (C5)</t>
  </si>
  <si>
    <t xml:space="preserve">4. Подставлять значения по столбцам: ссылка на ячейку Цены (C6)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</si>
</sst>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.0%"/>
    <numFmt numFmtId="167" formatCode="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3763"/>
      <name val="Arial"/>
      <family val="0"/>
      <charset val="1"/>
    </font>
    <font>
      <b val="true"/>
      <sz val="11"/>
      <color rgb="FF1E3763"/>
      <name val="Arial"/>
      <family val="0"/>
      <charset val="1"/>
    </font>
    <font>
      <sz val="11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1"/>
      <name val="Arial"/>
      <family val="0"/>
      <charset val="1"/>
    </font>
    <font>
      <sz val="11"/>
      <color rgb="FF000000"/>
      <name val="Arial"/>
      <family val="0"/>
      <charset val="1"/>
    </font>
    <font>
      <b val="true"/>
      <sz val="12"/>
      <color rgb="FFC00000"/>
      <name val="Arial"/>
      <family val="0"/>
      <charset val="1"/>
    </font>
    <font>
      <i val="true"/>
      <sz val="9"/>
      <color rgb="FF666666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5F5F5"/>
        <bgColor rgb="FFFFFFCC"/>
      </patternFill>
    </fill>
    <fill>
      <patternFill patternType="solid">
        <fgColor rgb="FFD5E8F0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7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7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3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3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3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7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4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5F5F5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D5E8F0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32"/>
    <col collapsed="false" customWidth="true" hidden="false" outlineLevel="0" max="9" min="3" style="1" width="16"/>
  </cols>
  <sheetData>
    <row r="1" customFormat="false" ht="17.25" hidden="false" customHeight="true" outlineLevel="0" collapsed="false">
      <c r="B1" s="2" t="s">
        <v>0</v>
      </c>
      <c r="C1" s="2"/>
      <c r="D1" s="2"/>
      <c r="E1" s="2"/>
      <c r="F1" s="2"/>
      <c r="G1" s="2"/>
    </row>
    <row r="3" customFormat="false" ht="15" hidden="false" customHeight="true" outlineLevel="0" collapsed="false">
      <c r="B3" s="3" t="s">
        <v>1</v>
      </c>
    </row>
    <row r="4" customFormat="false" ht="15" hidden="false" customHeight="true" outlineLevel="0" collapsed="false">
      <c r="B4" s="4" t="s">
        <v>2</v>
      </c>
      <c r="C4" s="5" t="n">
        <v>15000000</v>
      </c>
    </row>
    <row r="5" customFormat="false" ht="15" hidden="false" customHeight="true" outlineLevel="0" collapsed="false">
      <c r="B5" s="4" t="s">
        <v>3</v>
      </c>
      <c r="C5" s="6" t="n">
        <v>0.16</v>
      </c>
    </row>
    <row r="6" customFormat="false" ht="15" hidden="false" customHeight="true" outlineLevel="0" collapsed="false">
      <c r="B6" s="4" t="s">
        <v>4</v>
      </c>
      <c r="C6" s="5" t="n">
        <v>18500</v>
      </c>
    </row>
    <row r="7" customFormat="false" ht="15" hidden="false" customHeight="true" outlineLevel="0" collapsed="false">
      <c r="B7" s="4" t="s">
        <v>5</v>
      </c>
      <c r="C7" s="5" t="n">
        <v>12000</v>
      </c>
    </row>
    <row r="8" customFormat="false" ht="15" hidden="false" customHeight="true" outlineLevel="0" collapsed="false">
      <c r="B8" s="4" t="s">
        <v>6</v>
      </c>
      <c r="C8" s="5" t="n">
        <v>11000</v>
      </c>
    </row>
    <row r="9" customFormat="false" ht="15" hidden="false" customHeight="true" outlineLevel="0" collapsed="false">
      <c r="B9" s="4" t="s">
        <v>7</v>
      </c>
      <c r="C9" s="5" t="n">
        <v>8000000</v>
      </c>
    </row>
    <row r="10" customFormat="false" ht="15" hidden="false" customHeight="true" outlineLevel="0" collapsed="false">
      <c r="B10" s="4" t="s">
        <v>8</v>
      </c>
      <c r="C10" s="7" t="n">
        <v>5</v>
      </c>
    </row>
    <row r="12" customFormat="false" ht="15" hidden="false" customHeight="true" outlineLevel="0" collapsed="false">
      <c r="B12" s="8" t="s">
        <v>9</v>
      </c>
      <c r="C12" s="9" t="n">
        <f aca="false">(C6-C8)*C7-C9</f>
        <v>82000000</v>
      </c>
    </row>
    <row r="13" customFormat="false" ht="15" hidden="false" customHeight="true" outlineLevel="0" collapsed="false">
      <c r="B13" s="8" t="s">
        <v>10</v>
      </c>
      <c r="C13" s="10" t="n">
        <f aca="false">-C4+C12*((1-(1+C5)^(-C10))/C5)</f>
        <v>253492079.600221</v>
      </c>
    </row>
    <row r="16" customFormat="false" ht="15" hidden="false" customHeight="true" outlineLevel="0" collapsed="false">
      <c r="B16" s="3" t="s">
        <v>11</v>
      </c>
    </row>
    <row r="17" customFormat="false" ht="15" hidden="false" customHeight="true" outlineLevel="0" collapsed="false">
      <c r="B17" s="11" t="s">
        <v>12</v>
      </c>
      <c r="C17" s="11" t="s">
        <v>13</v>
      </c>
    </row>
    <row r="18" customFormat="false" ht="15" hidden="false" customHeight="true" outlineLevel="0" collapsed="false">
      <c r="B18" s="12" t="n">
        <v>0.08</v>
      </c>
      <c r="C18" s="13" t="n">
        <f aca="false">-$C$4+$C$12*((1-(1+B18)^(-$C$10))/B18)</f>
        <v>312402223.040403</v>
      </c>
    </row>
    <row r="19" customFormat="false" ht="15" hidden="false" customHeight="true" outlineLevel="0" collapsed="false">
      <c r="B19" s="14" t="n">
        <v>0.1</v>
      </c>
      <c r="C19" s="15" t="n">
        <f aca="false">-$C$4+$C$12*((1-(1+B19)^(-$C$10))/B19)</f>
        <v>295844515.091493</v>
      </c>
    </row>
    <row r="20" customFormat="false" ht="15" hidden="false" customHeight="true" outlineLevel="0" collapsed="false">
      <c r="B20" s="12" t="n">
        <v>0.12</v>
      </c>
      <c r="C20" s="13" t="n">
        <f aca="false">-$C$4+$C$12*((1-(1+B20)^(-$C$10))/B20)</f>
        <v>280591648.592291</v>
      </c>
    </row>
    <row r="21" customFormat="false" ht="15" hidden="false" customHeight="true" outlineLevel="0" collapsed="false">
      <c r="B21" s="14" t="n">
        <v>0.14</v>
      </c>
      <c r="C21" s="15" t="n">
        <f aca="false">-$C$4+$C$12*((1-(1+B21)^(-$C$10))/B21)</f>
        <v>266512639.446394</v>
      </c>
    </row>
    <row r="22" customFormat="false" ht="15" hidden="false" customHeight="true" outlineLevel="0" collapsed="false">
      <c r="B22" s="12" t="n">
        <v>0.16</v>
      </c>
      <c r="C22" s="13" t="n">
        <f aca="false">-$C$4+$C$12*((1-(1+B22)^(-$C$10))/B22)</f>
        <v>253492079.600221</v>
      </c>
    </row>
    <row r="23" customFormat="false" ht="15" hidden="false" customHeight="true" outlineLevel="0" collapsed="false">
      <c r="B23" s="14" t="n">
        <v>0.18</v>
      </c>
      <c r="C23" s="15" t="n">
        <f aca="false">-$C$4+$C$12*((1-(1+B23)^(-$C$10))/B23)</f>
        <v>241428023.717236</v>
      </c>
    </row>
    <row r="24" customFormat="false" ht="15" hidden="false" customHeight="true" outlineLevel="0" collapsed="false">
      <c r="B24" s="12" t="n">
        <v>0.2</v>
      </c>
      <c r="C24" s="13" t="n">
        <f aca="false">-$C$4+$C$12*((1-(1+B24)^(-$C$10))/B24)</f>
        <v>230230195.473251</v>
      </c>
    </row>
    <row r="25" customFormat="false" ht="15" hidden="false" customHeight="true" outlineLevel="0" collapsed="false">
      <c r="B25" s="14" t="n">
        <v>0.22</v>
      </c>
      <c r="C25" s="15" t="n">
        <f aca="false">-$C$4+$C$12*((1-(1+B25)^(-$C$10))/B25)</f>
        <v>219818460.44694</v>
      </c>
    </row>
    <row r="26" customFormat="false" ht="15" hidden="false" customHeight="true" outlineLevel="0" collapsed="false">
      <c r="B26" s="12" t="n">
        <v>0.25</v>
      </c>
      <c r="C26" s="13" t="n">
        <f aca="false">-$C$4+$C$12*((1-(1+B26)^(-$C$10))/B26)</f>
        <v>205520960</v>
      </c>
    </row>
    <row r="29" customFormat="false" ht="15" hidden="false" customHeight="true" outlineLevel="0" collapsed="false">
      <c r="B29" s="3" t="s">
        <v>14</v>
      </c>
    </row>
    <row r="30" customFormat="false" ht="15" hidden="false" customHeight="true" outlineLevel="0" collapsed="false">
      <c r="B30" s="11" t="s">
        <v>15</v>
      </c>
      <c r="C30" s="11" t="s">
        <v>13</v>
      </c>
    </row>
    <row r="31" customFormat="false" ht="15" hidden="false" customHeight="true" outlineLevel="0" collapsed="false">
      <c r="B31" s="16" t="n">
        <v>15000</v>
      </c>
      <c r="C31" s="13" t="n">
        <f aca="false">-$C$4+((B31-$C$8)*$C$7-$C$9)*((1-(1+$C$5)^(-$C$10))/$C$5)</f>
        <v>115971746.146449</v>
      </c>
    </row>
    <row r="32" customFormat="false" ht="15" hidden="false" customHeight="true" outlineLevel="0" collapsed="false">
      <c r="B32" s="17" t="n">
        <v>16000</v>
      </c>
      <c r="C32" s="15" t="n">
        <f aca="false">-$C$4+((B32-$C$8)*$C$7-$C$9)*((1-(1+$C$5)^(-$C$10))/$C$5)</f>
        <v>155263269.990384</v>
      </c>
    </row>
    <row r="33" customFormat="false" ht="15" hidden="false" customHeight="true" outlineLevel="0" collapsed="false">
      <c r="B33" s="16" t="n">
        <v>17000</v>
      </c>
      <c r="C33" s="13" t="n">
        <f aca="false">-$C$4+((B33-$C$8)*$C$7-$C$9)*((1-(1+$C$5)^(-$C$10))/$C$5)</f>
        <v>194554793.834319</v>
      </c>
    </row>
    <row r="34" customFormat="false" ht="15" hidden="false" customHeight="true" outlineLevel="0" collapsed="false">
      <c r="B34" s="17" t="n">
        <v>18000</v>
      </c>
      <c r="C34" s="15" t="n">
        <f aca="false">-$C$4+((B34-$C$8)*$C$7-$C$9)*((1-(1+$C$5)^(-$C$10))/$C$5)</f>
        <v>233846317.678254</v>
      </c>
    </row>
    <row r="35" customFormat="false" ht="15" hidden="false" customHeight="true" outlineLevel="0" collapsed="false">
      <c r="B35" s="16" t="n">
        <v>18500</v>
      </c>
      <c r="C35" s="13" t="n">
        <f aca="false">-$C$4+((B35-$C$8)*$C$7-$C$9)*((1-(1+$C$5)^(-$C$10))/$C$5)</f>
        <v>253492079.600221</v>
      </c>
    </row>
    <row r="36" customFormat="false" ht="15" hidden="false" customHeight="true" outlineLevel="0" collapsed="false">
      <c r="B36" s="17" t="n">
        <v>19000</v>
      </c>
      <c r="C36" s="15" t="n">
        <f aca="false">-$C$4+((B36-$C$8)*$C$7-$C$9)*((1-(1+$C$5)^(-$C$10))/$C$5)</f>
        <v>273137841.522189</v>
      </c>
    </row>
    <row r="37" customFormat="false" ht="15" hidden="false" customHeight="true" outlineLevel="0" collapsed="false">
      <c r="B37" s="16" t="n">
        <v>20000</v>
      </c>
      <c r="C37" s="13" t="n">
        <f aca="false">-$C$4+((B37-$C$8)*$C$7-$C$9)*((1-(1+$C$5)^(-$C$10))/$C$5)</f>
        <v>312429365.366123</v>
      </c>
    </row>
    <row r="38" customFormat="false" ht="15" hidden="false" customHeight="true" outlineLevel="0" collapsed="false">
      <c r="B38" s="17" t="n">
        <v>21000</v>
      </c>
      <c r="C38" s="15" t="n">
        <f aca="false">-$C$4+((B38-$C$8)*$C$7-$C$9)*((1-(1+$C$5)^(-$C$10))/$C$5)</f>
        <v>351720889.210058</v>
      </c>
    </row>
    <row r="39" customFormat="false" ht="15" hidden="false" customHeight="true" outlineLevel="0" collapsed="false">
      <c r="B39" s="16" t="n">
        <v>22000</v>
      </c>
      <c r="C39" s="13" t="n">
        <f aca="false">-$C$4+((B39-$C$8)*$C$7-$C$9)*((1-(1+$C$5)^(-$C$10))/$C$5)</f>
        <v>391012413.053993</v>
      </c>
    </row>
  </sheetData>
  <mergeCells count="1">
    <mergeCell ref="B1:G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"/>
    <col collapsed="false" customWidth="true" hidden="false" outlineLevel="0" max="2" min="2" style="1" width="20"/>
    <col collapsed="false" customWidth="true" hidden="false" outlineLevel="0" max="9" min="3" style="1" width="14"/>
  </cols>
  <sheetData>
    <row r="1" customFormat="false" ht="17.25" hidden="false" customHeight="true" outlineLevel="0" collapsed="false">
      <c r="B1" s="2" t="s">
        <v>16</v>
      </c>
      <c r="C1" s="2"/>
      <c r="D1" s="2"/>
      <c r="E1" s="2"/>
      <c r="F1" s="2"/>
      <c r="G1" s="2"/>
      <c r="H1" s="2"/>
    </row>
    <row r="3" customFormat="false" ht="15" hidden="false" customHeight="true" outlineLevel="0" collapsed="false">
      <c r="B3" s="3" t="s">
        <v>17</v>
      </c>
    </row>
    <row r="4" customFormat="false" ht="15" hidden="false" customHeight="true" outlineLevel="0" collapsed="false">
      <c r="B4" s="18" t="s">
        <v>18</v>
      </c>
    </row>
    <row r="6" customFormat="false" ht="15" hidden="false" customHeight="true" outlineLevel="0" collapsed="false">
      <c r="B6" s="11" t="s">
        <v>19</v>
      </c>
      <c r="C6" s="19" t="n">
        <v>0.1</v>
      </c>
      <c r="D6" s="19" t="n">
        <v>0.12</v>
      </c>
      <c r="E6" s="19" t="n">
        <v>0.14</v>
      </c>
      <c r="F6" s="19" t="n">
        <v>0.16</v>
      </c>
      <c r="G6" s="19" t="n">
        <v>0.18</v>
      </c>
      <c r="H6" s="19" t="n">
        <v>0.2</v>
      </c>
      <c r="I6" s="19" t="n">
        <v>0.22</v>
      </c>
    </row>
    <row r="7" customFormat="false" ht="15" hidden="false" customHeight="true" outlineLevel="0" collapsed="false">
      <c r="B7" s="16" t="n">
        <v>15000</v>
      </c>
      <c r="C7" s="13" t="n">
        <f aca="false">-'Анализ чувствительности'!$C$4+(($B7-'Анализ чувствительности'!$C$8)*'Анализ чувствительности'!$C$7-'Анализ чувствительности'!$C$9)*((1-(1+C$6)^(-'Анализ чувствительности'!$C$10))/C$6)</f>
        <v>136631470.776338</v>
      </c>
      <c r="D7" s="13" t="n">
        <f aca="false">-'Анализ чувствительности'!$C$4+(($B7-'Анализ чувствительности'!$C$8)*'Анализ чувствительности'!$C$7-'Анализ чувствительности'!$C$9)*((1-(1+D$6)^(-'Анализ чувствительности'!$C$10))/D$6)</f>
        <v>129191048.0938</v>
      </c>
      <c r="E7" s="13" t="n">
        <f aca="false">-'Анализ чувствительности'!$C$4+(($B7-'Анализ чувствительности'!$C$8)*'Анализ чувствительности'!$C$7-'Анализ чувствительности'!$C$9)*((1-(1+E$6)^(-'Анализ чувствительности'!$C$10))/E$6)</f>
        <v>122323238.754339</v>
      </c>
      <c r="F7" s="13" t="n">
        <f aca="false">-'Анализ чувствительности'!$C$4+(($B7-'Анализ чувствительности'!$C$8)*'Анализ чувствительности'!$C$7-'Анализ чувствительности'!$C$9)*((1-(1+F$6)^(-'Анализ чувствительности'!$C$10))/F$6)</f>
        <v>115971746.146449</v>
      </c>
      <c r="G7" s="13" t="n">
        <f aca="false">-'Анализ чувствительности'!$C$4+(($B7-'Анализ чувствительности'!$C$8)*'Анализ чувствительности'!$C$7-'Анализ чувствительности'!$C$9)*((1-(1+G$6)^(-'Анализ чувствительности'!$C$10))/G$6)</f>
        <v>110086840.837676</v>
      </c>
      <c r="H7" s="13" t="n">
        <f aca="false">-'Анализ чувствительности'!$C$4+(($B7-'Анализ чувствительности'!$C$8)*'Анализ чувствительности'!$C$7-'Анализ чувствительности'!$C$9)*((1-(1+H$6)^(-'Анализ чувствительности'!$C$10))/H$6)</f>
        <v>104624485.596708</v>
      </c>
      <c r="I7" s="13" t="n">
        <f aca="false">-'Анализ чувствительности'!$C$4+(($B7-'Анализ чувствительности'!$C$8)*'Анализ чувствительности'!$C$7-'Анализ чувствительности'!$C$9)*((1-(1+I$6)^(-'Анализ чувствительности'!$C$10))/I$6)</f>
        <v>99545590.4619217</v>
      </c>
    </row>
    <row r="8" customFormat="false" ht="15" hidden="false" customHeight="true" outlineLevel="0" collapsed="false">
      <c r="B8" s="20" t="n">
        <v>16000</v>
      </c>
      <c r="C8" s="15" t="n">
        <f aca="false">-'Анализ чувствительности'!$C$4+(($B8-'Анализ чувствительности'!$C$8)*'Анализ чувствительности'!$C$7-'Анализ чувствительности'!$C$9)*((1-(1+C$6)^(-'Анализ чувствительности'!$C$10))/C$6)</f>
        <v>182120912.009239</v>
      </c>
      <c r="D8" s="15" t="n">
        <f aca="false">-'Анализ чувствительности'!$C$4+(($B8-'Анализ чувствительности'!$C$8)*'Анализ чувствительности'!$C$7-'Анализ чувствительности'!$C$9)*((1-(1+D$6)^(-'Анализ чувствительности'!$C$10))/D$6)</f>
        <v>172448362.52194</v>
      </c>
      <c r="E8" s="15" t="n">
        <f aca="false">-'Анализ чувствительности'!$C$4+(($B8-'Анализ чувствительности'!$C$8)*'Анализ чувствительности'!$C$7-'Анализ чувствительности'!$C$9)*((1-(1+E$6)^(-'Анализ чувствительности'!$C$10))/E$6)</f>
        <v>163520210.38064</v>
      </c>
      <c r="F8" s="15" t="n">
        <f aca="false">-'Анализ чувствительности'!$C$4+(($B8-'Анализ чувствительности'!$C$8)*'Анализ чувствительности'!$C$7-'Анализ чувствительности'!$C$9)*((1-(1+F$6)^(-'Анализ чувствительности'!$C$10))/F$6)</f>
        <v>155263269.990384</v>
      </c>
      <c r="G8" s="15" t="n">
        <f aca="false">-'Анализ чувствительности'!$C$4+(($B8-'Анализ чувствительности'!$C$8)*'Анализ чувствительности'!$C$7-'Анализ чувствительности'!$C$9)*((1-(1+G$6)^(-'Анализ чувствительности'!$C$10))/G$6)</f>
        <v>147612893.088979</v>
      </c>
      <c r="H8" s="15" t="n">
        <f aca="false">-'Анализ чувствительности'!$C$4+(($B8-'Анализ чувствительности'!$C$8)*'Анализ чувствительности'!$C$7-'Анализ чувствительности'!$C$9)*((1-(1+H$6)^(-'Анализ чувствительности'!$C$10))/H$6)</f>
        <v>140511831.27572</v>
      </c>
      <c r="I8" s="15" t="n">
        <f aca="false">-'Анализ чувствительности'!$C$4+(($B8-'Анализ чувствительности'!$C$8)*'Анализ чувствительности'!$C$7-'Анализ чувствительности'!$C$9)*((1-(1+I$6)^(-'Анализ чувствительности'!$C$10))/I$6)</f>
        <v>133909267.600498</v>
      </c>
    </row>
    <row r="9" customFormat="false" ht="15" hidden="false" customHeight="true" outlineLevel="0" collapsed="false">
      <c r="B9" s="16" t="n">
        <v>17000</v>
      </c>
      <c r="C9" s="13" t="n">
        <f aca="false">-'Анализ чувствительности'!$C$4+(($B9-'Анализ чувствительности'!$C$8)*'Анализ чувствительности'!$C$7-'Анализ чувствительности'!$C$9)*((1-(1+C$6)^(-'Анализ чувствительности'!$C$10))/C$6)</f>
        <v>227610353.242141</v>
      </c>
      <c r="D9" s="13" t="n">
        <f aca="false">-'Анализ чувствительности'!$C$4+(($B9-'Анализ чувствительности'!$C$8)*'Анализ чувствительности'!$C$7-'Анализ чувствительности'!$C$9)*((1-(1+D$6)^(-'Анализ чувствительности'!$C$10))/D$6)</f>
        <v>215705676.95008</v>
      </c>
      <c r="E9" s="13" t="n">
        <f aca="false">-'Анализ чувствительности'!$C$4+(($B9-'Анализ чувствительности'!$C$8)*'Анализ чувствительности'!$C$7-'Анализ чувствительности'!$C$9)*((1-(1+E$6)^(-'Анализ чувствительности'!$C$10))/E$6)</f>
        <v>204717182.006942</v>
      </c>
      <c r="F9" s="13" t="n">
        <f aca="false">-'Анализ чувствительности'!$C$4+(($B9-'Анализ чувствительности'!$C$8)*'Анализ чувствительности'!$C$7-'Анализ чувствительности'!$C$9)*((1-(1+F$6)^(-'Анализ чувствительности'!$C$10))/F$6)</f>
        <v>194554793.834319</v>
      </c>
      <c r="G9" s="13" t="n">
        <f aca="false">-'Анализ чувствительности'!$C$4+(($B9-'Анализ чувствительности'!$C$8)*'Анализ чувствительности'!$C$7-'Анализ чувствительности'!$C$9)*((1-(1+G$6)^(-'Анализ чувствительности'!$C$10))/G$6)</f>
        <v>185138945.340281</v>
      </c>
      <c r="H9" s="13" t="n">
        <f aca="false">-'Анализ чувствительности'!$C$4+(($B9-'Анализ чувствительности'!$C$8)*'Анализ чувствительности'!$C$7-'Анализ чувствительности'!$C$9)*((1-(1+H$6)^(-'Анализ чувствительности'!$C$10))/H$6)</f>
        <v>176399176.954733</v>
      </c>
      <c r="I9" s="13" t="n">
        <f aca="false">-'Анализ чувствительности'!$C$4+(($B9-'Анализ чувствительности'!$C$8)*'Анализ чувствительности'!$C$7-'Анализ чувствительности'!$C$9)*((1-(1+I$6)^(-'Анализ чувствительности'!$C$10))/I$6)</f>
        <v>168272944.739075</v>
      </c>
    </row>
    <row r="10" customFormat="false" ht="15" hidden="false" customHeight="true" outlineLevel="0" collapsed="false">
      <c r="B10" s="20" t="n">
        <v>18000</v>
      </c>
      <c r="C10" s="15" t="n">
        <f aca="false">-'Анализ чувствительности'!$C$4+(($B10-'Анализ чувствительности'!$C$8)*'Анализ чувствительности'!$C$7-'Анализ чувствительности'!$C$9)*((1-(1+C$6)^(-'Анализ чувствительности'!$C$10))/C$6)</f>
        <v>273099794.475042</v>
      </c>
      <c r="D10" s="15" t="n">
        <f aca="false">-'Анализ чувствительности'!$C$4+(($B10-'Анализ чувствительности'!$C$8)*'Анализ чувствительности'!$C$7-'Анализ чувствительности'!$C$9)*((1-(1+D$6)^(-'Анализ чувствительности'!$C$10))/D$6)</f>
        <v>258962991.378221</v>
      </c>
      <c r="E10" s="15" t="n">
        <f aca="false">-'Анализ чувствительности'!$C$4+(($B10-'Анализ чувствительности'!$C$8)*'Анализ чувствительности'!$C$7-'Анализ чувствительности'!$C$9)*((1-(1+E$6)^(-'Анализ чувствительности'!$C$10))/E$6)</f>
        <v>245914153.633243</v>
      </c>
      <c r="F10" s="15" t="n">
        <f aca="false">-'Анализ чувствительности'!$C$4+(($B10-'Анализ чувствительности'!$C$8)*'Анализ чувствительности'!$C$7-'Анализ чувствительности'!$C$9)*((1-(1+F$6)^(-'Анализ чувствительности'!$C$10))/F$6)</f>
        <v>233846317.678254</v>
      </c>
      <c r="G10" s="15" t="n">
        <f aca="false">-'Анализ чувствительности'!$C$4+(($B10-'Анализ чувствительности'!$C$8)*'Анализ чувствительности'!$C$7-'Анализ чувствительности'!$C$9)*((1-(1+G$6)^(-'Анализ чувствительности'!$C$10))/G$6)</f>
        <v>222664997.591584</v>
      </c>
      <c r="H10" s="15" t="n">
        <f aca="false">-'Анализ чувствительности'!$C$4+(($B10-'Анализ чувствительности'!$C$8)*'Анализ чувствительности'!$C$7-'Анализ чувствительности'!$C$9)*((1-(1+H$6)^(-'Анализ чувствительности'!$C$10))/H$6)</f>
        <v>212286522.633745</v>
      </c>
      <c r="I10" s="15" t="n">
        <f aca="false">-'Анализ чувствительности'!$C$4+(($B10-'Анализ чувствительности'!$C$8)*'Анализ чувствительности'!$C$7-'Анализ чувствительности'!$C$9)*((1-(1+I$6)^(-'Анализ чувствительности'!$C$10))/I$6)</f>
        <v>202636621.877651</v>
      </c>
    </row>
    <row r="11" customFormat="false" ht="15" hidden="false" customHeight="true" outlineLevel="0" collapsed="false">
      <c r="B11" s="16" t="n">
        <v>18500</v>
      </c>
      <c r="C11" s="13" t="n">
        <f aca="false">-'Анализ чувствительности'!$C$4+(($B11-'Анализ чувствительности'!$C$8)*'Анализ чувствительности'!$C$7-'Анализ чувствительности'!$C$9)*((1-(1+C$6)^(-'Анализ чувствительности'!$C$10))/C$6)</f>
        <v>295844515.091493</v>
      </c>
      <c r="D11" s="13" t="n">
        <f aca="false">-'Анализ чувствительности'!$C$4+(($B11-'Анализ чувствительности'!$C$8)*'Анализ чувствительности'!$C$7-'Анализ чувствительности'!$C$9)*((1-(1+D$6)^(-'Анализ чувствительности'!$C$10))/D$6)</f>
        <v>280591648.592291</v>
      </c>
      <c r="E11" s="13" t="n">
        <f aca="false">-'Анализ чувствительности'!$C$4+(($B11-'Анализ чувствительности'!$C$8)*'Анализ чувствительности'!$C$7-'Анализ чувствительности'!$C$9)*((1-(1+E$6)^(-'Анализ чувствительности'!$C$10))/E$6)</f>
        <v>266512639.446394</v>
      </c>
      <c r="F11" s="13" t="n">
        <f aca="false">-'Анализ чувствительности'!$C$4+(($B11-'Анализ чувствительности'!$C$8)*'Анализ чувствительности'!$C$7-'Анализ чувствительности'!$C$9)*((1-(1+F$6)^(-'Анализ чувствительности'!$C$10))/F$6)</f>
        <v>253492079.600221</v>
      </c>
      <c r="G11" s="13" t="n">
        <f aca="false">-'Анализ чувствительности'!$C$4+(($B11-'Анализ чувствительности'!$C$8)*'Анализ чувствительности'!$C$7-'Анализ чувствительности'!$C$9)*((1-(1+G$6)^(-'Анализ чувствительности'!$C$10))/G$6)</f>
        <v>241428023.717236</v>
      </c>
      <c r="H11" s="13" t="n">
        <f aca="false">-'Анализ чувствительности'!$C$4+(($B11-'Анализ чувствительности'!$C$8)*'Анализ чувствительности'!$C$7-'Анализ чувствительности'!$C$9)*((1-(1+H$6)^(-'Анализ чувствительности'!$C$10))/H$6)</f>
        <v>230230195.473251</v>
      </c>
      <c r="I11" s="13" t="n">
        <f aca="false">-'Анализ чувствительности'!$C$4+(($B11-'Анализ чувствительности'!$C$8)*'Анализ чувствительности'!$C$7-'Анализ чувствительности'!$C$9)*((1-(1+I$6)^(-'Анализ чувствительности'!$C$10))/I$6)</f>
        <v>219818460.44694</v>
      </c>
    </row>
    <row r="12" customFormat="false" ht="15" hidden="false" customHeight="true" outlineLevel="0" collapsed="false">
      <c r="B12" s="20" t="n">
        <v>19000</v>
      </c>
      <c r="C12" s="15" t="n">
        <f aca="false">-'Анализ чувствительности'!$C$4+(($B12-'Анализ чувствительности'!$C$8)*'Анализ чувствительности'!$C$7-'Анализ чувствительности'!$C$9)*((1-(1+C$6)^(-'Анализ чувствительности'!$C$10))/C$6)</f>
        <v>318589235.707944</v>
      </c>
      <c r="D12" s="15" t="n">
        <f aca="false">-'Анализ чувствительности'!$C$4+(($B12-'Анализ чувствительности'!$C$8)*'Анализ чувствительности'!$C$7-'Анализ чувствительности'!$C$9)*((1-(1+D$6)^(-'Анализ чувствительности'!$C$10))/D$6)</f>
        <v>302220305.806361</v>
      </c>
      <c r="E12" s="15" t="n">
        <f aca="false">-'Анализ чувствительности'!$C$4+(($B12-'Анализ чувствительности'!$C$8)*'Анализ чувствительности'!$C$7-'Анализ чувствительности'!$C$9)*((1-(1+E$6)^(-'Анализ чувствительности'!$C$10))/E$6)</f>
        <v>287111125.259545</v>
      </c>
      <c r="F12" s="15" t="n">
        <f aca="false">-'Анализ чувствительности'!$C$4+(($B12-'Анализ чувствительности'!$C$8)*'Анализ чувствительности'!$C$7-'Анализ чувствительности'!$C$9)*((1-(1+F$6)^(-'Анализ чувствительности'!$C$10))/F$6)</f>
        <v>273137841.522189</v>
      </c>
      <c r="G12" s="15" t="n">
        <f aca="false">-'Анализ чувствительности'!$C$4+(($B12-'Анализ чувствительности'!$C$8)*'Анализ чувствительности'!$C$7-'Анализ чувствительности'!$C$9)*((1-(1+G$6)^(-'Анализ чувствительности'!$C$10))/G$6)</f>
        <v>260191049.842887</v>
      </c>
      <c r="H12" s="15" t="n">
        <f aca="false">-'Анализ чувствительности'!$C$4+(($B12-'Анализ чувствительности'!$C$8)*'Анализ чувствительности'!$C$7-'Анализ чувствительности'!$C$9)*((1-(1+H$6)^(-'Анализ чувствительности'!$C$10))/H$6)</f>
        <v>248173868.312757</v>
      </c>
      <c r="I12" s="15" t="n">
        <f aca="false">-'Анализ чувствительности'!$C$4+(($B12-'Анализ чувствительности'!$C$8)*'Анализ чувствительности'!$C$7-'Анализ чувствительности'!$C$9)*((1-(1+I$6)^(-'Анализ чувствительности'!$C$10))/I$6)</f>
        <v>237000299.016228</v>
      </c>
    </row>
    <row r="13" customFormat="false" ht="15" hidden="false" customHeight="true" outlineLevel="0" collapsed="false">
      <c r="B13" s="16" t="n">
        <v>20000</v>
      </c>
      <c r="C13" s="13" t="n">
        <f aca="false">-'Анализ чувствительности'!$C$4+(($B13-'Анализ чувствительности'!$C$8)*'Анализ чувствительности'!$C$7-'Анализ чувствительности'!$C$9)*((1-(1+C$6)^(-'Анализ чувствительности'!$C$10))/C$6)</f>
        <v>364078676.940845</v>
      </c>
      <c r="D13" s="13" t="n">
        <f aca="false">-'Анализ чувствительности'!$C$4+(($B13-'Анализ чувствительности'!$C$8)*'Анализ чувствительности'!$C$7-'Анализ чувствительности'!$C$9)*((1-(1+D$6)^(-'Анализ чувствительности'!$C$10))/D$6)</f>
        <v>345477620.234501</v>
      </c>
      <c r="E13" s="13" t="n">
        <f aca="false">-'Анализ чувствительности'!$C$4+(($B13-'Анализ чувствительности'!$C$8)*'Анализ чувствительности'!$C$7-'Анализ чувствительности'!$C$9)*((1-(1+E$6)^(-'Анализ чувствительности'!$C$10))/E$6)</f>
        <v>328308096.885846</v>
      </c>
      <c r="F13" s="13" t="n">
        <f aca="false">-'Анализ чувствительности'!$C$4+(($B13-'Анализ чувствительности'!$C$8)*'Анализ чувствительности'!$C$7-'Анализ чувствительности'!$C$9)*((1-(1+F$6)^(-'Анализ чувствительности'!$C$10))/F$6)</f>
        <v>312429365.366123</v>
      </c>
      <c r="G13" s="13" t="n">
        <f aca="false">-'Анализ чувствительности'!$C$4+(($B13-'Анализ чувствительности'!$C$8)*'Анализ чувствительности'!$C$7-'Анализ чувствительности'!$C$9)*((1-(1+G$6)^(-'Анализ чувствительности'!$C$10))/G$6)</f>
        <v>297717102.09419</v>
      </c>
      <c r="H13" s="13" t="n">
        <f aca="false">-'Анализ чувствительности'!$C$4+(($B13-'Анализ чувствительности'!$C$8)*'Анализ чувствительности'!$C$7-'Анализ чувствительности'!$C$9)*((1-(1+H$6)^(-'Анализ чувствительности'!$C$10))/H$6)</f>
        <v>284061213.99177</v>
      </c>
      <c r="I13" s="13" t="n">
        <f aca="false">-'Анализ чувствительности'!$C$4+(($B13-'Анализ чувствительности'!$C$8)*'Анализ чувствительности'!$C$7-'Анализ чувствительности'!$C$9)*((1-(1+I$6)^(-'Анализ чувствительности'!$C$10))/I$6)</f>
        <v>271363976.154804</v>
      </c>
    </row>
    <row r="14" customFormat="false" ht="15" hidden="false" customHeight="true" outlineLevel="0" collapsed="false">
      <c r="B14" s="20" t="n">
        <v>21000</v>
      </c>
      <c r="C14" s="15" t="n">
        <f aca="false">-'Анализ чувствительности'!$C$4+(($B14-'Анализ чувствительности'!$C$8)*'Анализ чувствительности'!$C$7-'Анализ чувствительности'!$C$9)*((1-(1+C$6)^(-'Анализ чувствительности'!$C$10))/C$6)</f>
        <v>409568118.173746</v>
      </c>
      <c r="D14" s="15" t="n">
        <f aca="false">-'Анализ чувствительности'!$C$4+(($B14-'Анализ чувствительности'!$C$8)*'Анализ чувствительности'!$C$7-'Анализ чувствительности'!$C$9)*((1-(1+D$6)^(-'Анализ чувствительности'!$C$10))/D$6)</f>
        <v>388734934.662641</v>
      </c>
      <c r="E14" s="15" t="n">
        <f aca="false">-'Анализ чувствительности'!$C$4+(($B14-'Анализ чувствительности'!$C$8)*'Анализ чувствительности'!$C$7-'Анализ чувствительности'!$C$9)*((1-(1+E$6)^(-'Анализ чувствительности'!$C$10))/E$6)</f>
        <v>369505068.512148</v>
      </c>
      <c r="F14" s="15" t="n">
        <f aca="false">-'Анализ чувствительности'!$C$4+(($B14-'Анализ чувствительности'!$C$8)*'Анализ чувствительности'!$C$7-'Анализ чувствительности'!$C$9)*((1-(1+F$6)^(-'Анализ чувствительности'!$C$10))/F$6)</f>
        <v>351720889.210058</v>
      </c>
      <c r="G14" s="15" t="n">
        <f aca="false">-'Анализ чувствительности'!$C$4+(($B14-'Анализ чувствительности'!$C$8)*'Анализ чувствительности'!$C$7-'Анализ чувствительности'!$C$9)*((1-(1+G$6)^(-'Анализ чувствительности'!$C$10))/G$6)</f>
        <v>335243154.345492</v>
      </c>
      <c r="H14" s="15" t="n">
        <f aca="false">-'Анализ чувствительности'!$C$4+(($B14-'Анализ чувствительности'!$C$8)*'Анализ чувствительности'!$C$7-'Анализ чувствительности'!$C$9)*((1-(1+H$6)^(-'Анализ чувствительности'!$C$10))/H$6)</f>
        <v>319948559.670782</v>
      </c>
      <c r="I14" s="15" t="n">
        <f aca="false">-'Анализ чувствительности'!$C$4+(($B14-'Анализ чувствительности'!$C$8)*'Анализ чувствительности'!$C$7-'Анализ чувствительности'!$C$9)*((1-(1+I$6)^(-'Анализ чувствительности'!$C$10))/I$6)</f>
        <v>305727653.293381</v>
      </c>
    </row>
    <row r="15" customFormat="false" ht="15" hidden="false" customHeight="true" outlineLevel="0" collapsed="false">
      <c r="B15" s="16" t="n">
        <v>22000</v>
      </c>
      <c r="C15" s="13" t="n">
        <f aca="false">-'Анализ чувствительности'!$C$4+(($B15-'Анализ чувствительности'!$C$8)*'Анализ чувствительности'!$C$7-'Анализ чувствительности'!$C$9)*((1-(1+C$6)^(-'Анализ чувствительности'!$C$10))/C$6)</f>
        <v>455057559.406648</v>
      </c>
      <c r="D15" s="13" t="n">
        <f aca="false">-'Анализ чувствительности'!$C$4+(($B15-'Анализ чувствительности'!$C$8)*'Анализ чувствительности'!$C$7-'Анализ чувствительности'!$C$9)*((1-(1+D$6)^(-'Анализ чувствительности'!$C$10))/D$6)</f>
        <v>431992249.090781</v>
      </c>
      <c r="E15" s="13" t="n">
        <f aca="false">-'Анализ чувствительности'!$C$4+(($B15-'Анализ чувствительности'!$C$8)*'Анализ чувствительности'!$C$7-'Анализ чувствительности'!$C$9)*((1-(1+E$6)^(-'Анализ чувствительности'!$C$10))/E$6)</f>
        <v>410702040.138449</v>
      </c>
      <c r="F15" s="13" t="n">
        <f aca="false">-'Анализ чувствительности'!$C$4+(($B15-'Анализ чувствительности'!$C$8)*'Анализ чувствительности'!$C$7-'Анализ чувствительности'!$C$9)*((1-(1+F$6)^(-'Анализ чувствительности'!$C$10))/F$6)</f>
        <v>391012413.053993</v>
      </c>
      <c r="G15" s="13" t="n">
        <f aca="false">-'Анализ чувствительности'!$C$4+(($B15-'Анализ чувствительности'!$C$8)*'Анализ чувствительности'!$C$7-'Анализ чувствительности'!$C$9)*((1-(1+G$6)^(-'Анализ чувствительности'!$C$10))/G$6)</f>
        <v>372769206.596795</v>
      </c>
      <c r="H15" s="13" t="n">
        <f aca="false">-'Анализ чувствительности'!$C$4+(($B15-'Анализ чувствительности'!$C$8)*'Анализ чувствительности'!$C$7-'Анализ чувствительности'!$C$9)*((1-(1+H$6)^(-'Анализ чувствительности'!$C$10))/H$6)</f>
        <v>355835905.349794</v>
      </c>
      <c r="I15" s="13" t="n">
        <f aca="false">-'Анализ чувствительности'!$C$4+(($B15-'Анализ чувствительности'!$C$8)*'Анализ чувствительности'!$C$7-'Анализ чувствительности'!$C$9)*((1-(1+I$6)^(-'Анализ чувствительности'!$C$10))/I$6)</f>
        <v>340091330.431957</v>
      </c>
    </row>
    <row r="17" customFormat="false" ht="15" hidden="false" customHeight="true" outlineLevel="0" collapsed="false">
      <c r="B17" s="18" t="s">
        <v>20</v>
      </c>
    </row>
    <row r="18" customFormat="false" ht="15" hidden="false" customHeight="true" outlineLevel="0" collapsed="false">
      <c r="B18" s="18" t="s">
        <v>21</v>
      </c>
    </row>
    <row r="20" customFormat="false" ht="15" hidden="false" customHeight="true" outlineLevel="0" collapsed="false">
      <c r="B20" s="8" t="s">
        <v>22</v>
      </c>
    </row>
    <row r="21" customFormat="false" ht="15" hidden="false" customHeight="true" outlineLevel="0" collapsed="false">
      <c r="B21" s="4" t="s">
        <v>23</v>
      </c>
    </row>
    <row r="22" customFormat="false" ht="15" hidden="false" customHeight="true" outlineLevel="0" collapsed="false">
      <c r="B22" s="4" t="s">
        <v>24</v>
      </c>
    </row>
    <row r="23" customFormat="false" ht="15" hidden="false" customHeight="true" outlineLevel="0" collapsed="false">
      <c r="B23" s="4" t="s">
        <v>25</v>
      </c>
    </row>
    <row r="24" customFormat="false" ht="15" hidden="false" customHeight="true" outlineLevel="0" collapsed="false">
      <c r="B24" s="4" t="s">
        <v>26</v>
      </c>
    </row>
  </sheetData>
  <mergeCells count="1">
    <mergeCell ref="B1:H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2026-03-04T11:18:04Z</dcterms:created>
  <dc:creator>openpyxl</dc:creator>
  <dc:description/>
  <dc:language>en-US</dc:language>
  <cp:lastModifiedBy/>
  <dcterms:modified xsi:type="dcterms:W3CDTF">2026-03-04T11:19:12Z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